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кодами'!$A$8:$D$40</definedName>
    <definedName name="_xlnm.Print_Titles" localSheetId="0">'Приложение 1 с перед кодами'!$8:$8</definedName>
    <definedName name="_xlnm.Print_Area" localSheetId="0">'Приложение 1 с перед кодами'!$A$1:$D$40</definedName>
  </definedNames>
  <calcPr calcId="144525"/>
</workbook>
</file>

<file path=xl/calcChain.xml><?xml version="1.0" encoding="utf-8"?>
<calcChain xmlns="http://schemas.openxmlformats.org/spreadsheetml/2006/main">
  <c r="C22" i="2" l="1"/>
  <c r="D22" i="2"/>
  <c r="D14" i="2"/>
  <c r="D9" i="2" s="1"/>
  <c r="D38" i="2" s="1"/>
  <c r="C38" i="2"/>
  <c r="C40" i="2" s="1"/>
</calcChain>
</file>

<file path=xl/sharedStrings.xml><?xml version="1.0" encoding="utf-8"?>
<sst xmlns="http://schemas.openxmlformats.org/spreadsheetml/2006/main" count="72" uniqueCount="70">
  <si>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</si>
  <si>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</si>
  <si>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</si>
  <si>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</si>
  <si>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</si>
  <si>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</si>
  <si>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</si>
  <si>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</si>
  <si>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</si>
  <si>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</si>
  <si>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</si>
  <si>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</si>
  <si>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</si>
  <si>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</si>
  <si>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</si>
  <si>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</si>
  <si>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</si>
  <si>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</si>
  <si>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</si>
  <si>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</si>
  <si>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</si>
  <si>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</si>
  <si>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</si>
  <si>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</si>
  <si>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</si>
  <si>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</si>
  <si>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</si>
  <si>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</si>
  <si>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</si>
  <si>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НАЛОГИ НА СОВОКУПНЫЙ ДОХОД</t>
  </si>
  <si>
    <t>Единый сельскохозяйственный налог</t>
  </si>
  <si>
    <t>1 05 03010 01 0000 110</t>
  </si>
  <si>
    <t>1 05 00000 00 0000 000</t>
  </si>
  <si>
    <t>1 06 01030 10 0000 110</t>
  </si>
  <si>
    <t>1 06 06033 10 0000 110</t>
  </si>
  <si>
    <t>1 06 06043 10 0000 110</t>
  </si>
  <si>
    <t xml:space="preserve">Прогнозируемый общий объём доходов бюджета муниципального образования "Мостовинское" на 2018 год согласно классификации доходов бюджетов Российской Федерации </t>
  </si>
  <si>
    <t xml:space="preserve">                   ДЕФИЦИТ</t>
  </si>
  <si>
    <t xml:space="preserve"> руб.</t>
  </si>
  <si>
    <t>к решению Совета депутатов муниципального образования "Мостовинское"</t>
  </si>
  <si>
    <t>2 02 45160 10 0000 151</t>
  </si>
  <si>
    <t>Межбюджетные трансферты, передаваемые бюджетам сельских поселений для компенсации дополнительных расходо, возникших в результате решений, принятых органами власти другого уровня</t>
  </si>
  <si>
    <t>2 02 25555 10 0000 151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</si>
  <si>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</si>
  <si>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Прочие безвозмездные поступления в бюджеты сельских поселений</t>
  </si>
  <si>
    <t>2 02 40000 00 0000 151</t>
  </si>
  <si>
    <t>Иные межбюджетные трансферты</t>
  </si>
  <si>
    <t>2 02 50000 00 0000 151</t>
  </si>
  <si>
    <t>Субсидии бюджетам бюджетной системы Российской Федерации</t>
  </si>
  <si>
    <t>2 07 00000 00 0000 180</t>
  </si>
  <si>
    <t>2 0 705030 10 0000 180</t>
  </si>
  <si>
    <t>2 02 15002 10 0000 151</t>
  </si>
  <si>
    <t>Дотации бюджетам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</si>
  <si>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</si>
  <si>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Федерации(межбюджетные субсидии)</t>
  </si>
  <si>
    <t xml:space="preserve">2 02 29999 10 0121 151 </t>
  </si>
  <si>
    <t>Субсидии на развитие общественных формирований правоохранительной деятельности</t>
  </si>
  <si>
    <t>"Об исполнении бюджета муниципального образования "Мостовинское" за 2018 год"</t>
  </si>
  <si>
    <t>Исполнено</t>
  </si>
  <si>
    <t>1 13 00000 00 0000 000</t>
  </si>
  <si>
    <t>ДОХОДЫ ОТ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</si>
  <si>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</si>
  <si>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</si>
  <si>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2 19 00000 00 0000 151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</si>
  <si>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</si>
  <si>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2 19 600101 10 0000 151</t>
  </si>
  <si>
    <t>-110 556,99</t>
  </si>
  <si>
    <t xml:space="preserve">                   ИТОГО ДОХОДОВ</t>
  </si>
  <si>
    <t xml:space="preserve">                             ИТОГО РАСХОДОВ</t>
  </si>
  <si>
    <t xml:space="preserve"> от "27"  марта   2019 года №96/2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</si>
</sst>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164" fontId="9" fillId="0" borderId="0" applyFont="0" applyFill="0" applyBorder="0" applyAlignment="0" applyProtection="0"/>
    <xf numFmtId="0" fontId="10" fillId="0" borderId="0"/>
  </cellStyleXfs>
  <cellXfs count="40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wrapText="1"/>
    </xf>
    <xf numFmtId="49" fontId="5" fillId="2" borderId="0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2" fontId="3" fillId="2" borderId="0" xfId="0" applyNumberFormat="1" applyFont="1" applyFill="1" applyAlignment="1">
      <alignment horizontal="right" vertical="top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2"/>
  <sheetViews>
    <sheetView tabSelected="1" view="pageBreakPreview" zoomScale="91" zoomScaleSheetLayoutView="91" workbookViewId="0">
      <selection activeCell="B4" sqref="B4:D4"/>
    </sheetView>
  </sheetViews>
  <sheetFormatPr defaultColWidth="9.140625" defaultRowHeight="15.75" x14ac:dyDescent="0.25"/>
  <cols>
    <col min="1" max="1" width="25.140625" style="4" customWidth="1"/>
    <col min="2" max="2" width="51.140625" style="18" customWidth="1"/>
    <col min="3" max="3" width="14.7109375" style="32" customWidth="1"/>
    <col min="4" max="4" width="16.5703125" style="17" customWidth="1"/>
    <col min="5" max="16384" width="9.140625" style="3"/>
  </cols>
  <sheetData>
    <row r="1" spans="1:6" x14ac:dyDescent="0.25">
      <c r="B1" s="37" t="s">
        <v>0</v>
      </c>
      <c r="C1" s="37"/>
      <c r="D1" s="37"/>
    </row>
    <row r="2" spans="1:6" x14ac:dyDescent="0.25">
      <c r="B2" s="37" t="s">
        <v>39</v>
      </c>
      <c r="C2" s="37"/>
      <c r="D2" s="37"/>
    </row>
    <row r="3" spans="1:6" ht="22.15" customHeight="1" x14ac:dyDescent="0.25">
      <c r="B3" s="38" t="s">
        <v>57</v>
      </c>
      <c r="C3" s="38"/>
      <c r="D3" s="38"/>
    </row>
    <row r="4" spans="1:6" ht="17.25" customHeight="1" x14ac:dyDescent="0.3">
      <c r="A4" s="5"/>
      <c r="B4" s="37" t="s">
        <v>69</v>
      </c>
      <c r="C4" s="37"/>
      <c r="D4" s="37"/>
    </row>
    <row r="5" spans="1:6" ht="63.75" customHeight="1" x14ac:dyDescent="0.3">
      <c r="A5" s="39" t="s">
        <v>36</v>
      </c>
      <c r="B5" s="39"/>
      <c r="C5" s="39"/>
      <c r="D5" s="39"/>
    </row>
    <row r="6" spans="1:6" ht="12" customHeight="1" x14ac:dyDescent="0.25">
      <c r="A6" s="6"/>
      <c r="B6" s="6"/>
      <c r="C6" s="6"/>
      <c r="D6" s="6"/>
    </row>
    <row r="7" spans="1:6" ht="12.75" customHeight="1" x14ac:dyDescent="0.25">
      <c r="A7" s="20"/>
      <c r="B7" s="7"/>
      <c r="C7" s="33"/>
      <c r="D7" s="8" t="s">
        <v>38</v>
      </c>
    </row>
    <row r="8" spans="1:6" s="11" customFormat="1" ht="27" customHeight="1" x14ac:dyDescent="0.2">
      <c r="A8" s="9" t="s">
        <v>1</v>
      </c>
      <c r="B8" s="9" t="s">
        <v>2</v>
      </c>
      <c r="C8" s="10" t="s">
        <v>13</v>
      </c>
      <c r="D8" s="10" t="s">
        <v>58</v>
      </c>
    </row>
    <row r="9" spans="1:6" s="12" customFormat="1" x14ac:dyDescent="0.2">
      <c r="A9" s="1" t="s">
        <v>3</v>
      </c>
      <c r="B9" s="2" t="s">
        <v>4</v>
      </c>
      <c r="C9" s="26">
        <v>1241000</v>
      </c>
      <c r="D9" s="26">
        <f>D10+D12+D14+D18+D20</f>
        <v>1811850.15</v>
      </c>
    </row>
    <row r="10" spans="1:6" s="12" customFormat="1" ht="17.25" customHeight="1" x14ac:dyDescent="0.2">
      <c r="A10" s="1" t="s">
        <v>5</v>
      </c>
      <c r="B10" s="2" t="s">
        <v>6</v>
      </c>
      <c r="C10" s="26">
        <v>273000</v>
      </c>
      <c r="D10" s="26">
        <v>488640.9</v>
      </c>
    </row>
    <row r="11" spans="1:6" ht="17.25" customHeight="1" x14ac:dyDescent="0.2">
      <c r="A11" s="13" t="s">
        <v>7</v>
      </c>
      <c r="B11" s="14" t="s">
        <v>8</v>
      </c>
      <c r="C11" s="27">
        <v>273000</v>
      </c>
      <c r="D11" s="27">
        <v>488640.9</v>
      </c>
    </row>
    <row r="12" spans="1:6" ht="17.25" customHeight="1" x14ac:dyDescent="0.2">
      <c r="A12" s="1" t="s">
        <v>32</v>
      </c>
      <c r="B12" s="2" t="s">
        <v>29</v>
      </c>
      <c r="C12" s="26">
        <v>6200</v>
      </c>
      <c r="D12" s="26">
        <v>6268.22</v>
      </c>
    </row>
    <row r="13" spans="1:6" ht="17.25" customHeight="1" x14ac:dyDescent="0.2">
      <c r="A13" s="13" t="s">
        <v>31</v>
      </c>
      <c r="B13" s="14" t="s">
        <v>30</v>
      </c>
      <c r="C13" s="27">
        <v>6200</v>
      </c>
      <c r="D13" s="27">
        <v>6238.22</v>
      </c>
    </row>
    <row r="14" spans="1:6" s="12" customFormat="1" x14ac:dyDescent="0.2">
      <c r="A14" s="1" t="s">
        <v>19</v>
      </c>
      <c r="B14" s="2" t="s">
        <v>20</v>
      </c>
      <c r="C14" s="26">
        <v>883800</v>
      </c>
      <c r="D14" s="26">
        <f>D15+D16+D17</f>
        <v>1155596.76</v>
      </c>
      <c r="E14" s="3"/>
      <c r="F14" s="3"/>
    </row>
    <row r="15" spans="1:6" ht="65.45" customHeight="1" x14ac:dyDescent="0.2">
      <c r="A15" s="13" t="s">
        <v>33</v>
      </c>
      <c r="B15" s="14" t="s">
        <v>21</v>
      </c>
      <c r="C15" s="27">
        <v>94000</v>
      </c>
      <c r="D15" s="27">
        <v>99450.95</v>
      </c>
    </row>
    <row r="16" spans="1:6" s="12" customFormat="1" ht="54" customHeight="1" x14ac:dyDescent="0.2">
      <c r="A16" s="13" t="s">
        <v>34</v>
      </c>
      <c r="B16" s="14" t="s">
        <v>22</v>
      </c>
      <c r="C16" s="27">
        <v>327800</v>
      </c>
      <c r="D16" s="27">
        <v>447434.56</v>
      </c>
      <c r="E16" s="3"/>
      <c r="F16" s="3"/>
    </row>
    <row r="17" spans="1:6" s="12" customFormat="1" ht="61.9" customHeight="1" x14ac:dyDescent="0.2">
      <c r="A17" s="13" t="s">
        <v>35</v>
      </c>
      <c r="B17" s="14" t="s">
        <v>23</v>
      </c>
      <c r="C17" s="27">
        <v>462000</v>
      </c>
      <c r="D17" s="27">
        <v>608711.25</v>
      </c>
      <c r="E17" s="3"/>
      <c r="F17" s="3"/>
    </row>
    <row r="18" spans="1:6" s="12" customFormat="1" ht="50.25" customHeight="1" x14ac:dyDescent="0.2">
      <c r="A18" s="1" t="s">
        <v>9</v>
      </c>
      <c r="B18" s="2" t="s">
        <v>10</v>
      </c>
      <c r="C18" s="26">
        <v>78000</v>
      </c>
      <c r="D18" s="26">
        <v>161153.14000000001</v>
      </c>
    </row>
    <row r="19" spans="1:6" ht="106.9" customHeight="1" x14ac:dyDescent="0.2">
      <c r="A19" s="13" t="s">
        <v>24</v>
      </c>
      <c r="B19" s="15" t="s">
        <v>14</v>
      </c>
      <c r="C19" s="27">
        <v>78000</v>
      </c>
      <c r="D19" s="27">
        <v>161153.14000000001</v>
      </c>
    </row>
    <row r="20" spans="1:6" ht="54" customHeight="1" x14ac:dyDescent="0.2">
      <c r="A20" s="1" t="s">
        <v>59</v>
      </c>
      <c r="B20" s="31" t="s">
        <v>60</v>
      </c>
      <c r="C20" s="27"/>
      <c r="D20" s="26">
        <v>191.13</v>
      </c>
    </row>
    <row r="21" spans="1:6" ht="41.45" customHeight="1" x14ac:dyDescent="0.2">
      <c r="A21" s="13" t="s">
        <v>61</v>
      </c>
      <c r="B21" s="15" t="s">
        <v>62</v>
      </c>
      <c r="C21" s="27"/>
      <c r="D21" s="27">
        <v>191.13</v>
      </c>
    </row>
    <row r="22" spans="1:6" s="12" customFormat="1" ht="16.5" customHeight="1" x14ac:dyDescent="0.2">
      <c r="A22" s="1" t="s">
        <v>11</v>
      </c>
      <c r="B22" s="2" t="s">
        <v>12</v>
      </c>
      <c r="C22" s="26">
        <f>C23+C26+C28+C30+C32+C34</f>
        <v>3008564</v>
      </c>
      <c r="D22" s="26">
        <f>D23+D26+D28+D30+D32+D34+D36</f>
        <v>3008562.89</v>
      </c>
    </row>
    <row r="23" spans="1:6" s="12" customFormat="1" ht="37.5" customHeight="1" x14ac:dyDescent="0.2">
      <c r="A23" s="23" t="s">
        <v>17</v>
      </c>
      <c r="B23" s="2" t="s">
        <v>15</v>
      </c>
      <c r="C23" s="26">
        <v>2269900</v>
      </c>
      <c r="D23" s="26">
        <v>2269900</v>
      </c>
    </row>
    <row r="24" spans="1:6" ht="31.5" x14ac:dyDescent="0.2">
      <c r="A24" s="16" t="s">
        <v>25</v>
      </c>
      <c r="B24" s="15" t="s">
        <v>28</v>
      </c>
      <c r="C24" s="27">
        <v>2157300</v>
      </c>
      <c r="D24" s="27">
        <v>2157300</v>
      </c>
    </row>
    <row r="25" spans="1:6" ht="31.5" x14ac:dyDescent="0.2">
      <c r="A25" s="16" t="s">
        <v>51</v>
      </c>
      <c r="B25" s="15" t="s">
        <v>52</v>
      </c>
      <c r="C25" s="27">
        <v>112600</v>
      </c>
      <c r="D25" s="27">
        <v>112600</v>
      </c>
    </row>
    <row r="26" spans="1:6" ht="47.25" x14ac:dyDescent="0.2">
      <c r="A26" s="23" t="s">
        <v>53</v>
      </c>
      <c r="B26" s="31" t="s">
        <v>54</v>
      </c>
      <c r="C26" s="26">
        <v>26750</v>
      </c>
      <c r="D26" s="26">
        <v>26750</v>
      </c>
    </row>
    <row r="27" spans="1:6" ht="44.45" customHeight="1" x14ac:dyDescent="0.2">
      <c r="A27" s="16" t="s">
        <v>55</v>
      </c>
      <c r="B27" s="15" t="s">
        <v>56</v>
      </c>
      <c r="C27" s="27">
        <v>26750</v>
      </c>
      <c r="D27" s="27">
        <v>26750</v>
      </c>
    </row>
    <row r="28" spans="1:6" ht="31.5" x14ac:dyDescent="0.2">
      <c r="A28" s="23" t="s">
        <v>18</v>
      </c>
      <c r="B28" s="22" t="s">
        <v>16</v>
      </c>
      <c r="C28" s="26">
        <v>81214</v>
      </c>
      <c r="D28" s="26">
        <v>81214</v>
      </c>
    </row>
    <row r="29" spans="1:6" ht="66" customHeight="1" x14ac:dyDescent="0.2">
      <c r="A29" s="21" t="s">
        <v>26</v>
      </c>
      <c r="B29" s="19" t="s">
        <v>27</v>
      </c>
      <c r="C29" s="27">
        <v>81214</v>
      </c>
      <c r="D29" s="27">
        <v>81214</v>
      </c>
    </row>
    <row r="30" spans="1:6" x14ac:dyDescent="0.2">
      <c r="A30" s="29" t="s">
        <v>45</v>
      </c>
      <c r="B30" s="30" t="s">
        <v>46</v>
      </c>
      <c r="C30" s="26">
        <v>80000</v>
      </c>
      <c r="D30" s="26">
        <v>80000</v>
      </c>
    </row>
    <row r="31" spans="1:6" ht="35.1" customHeight="1" x14ac:dyDescent="0.2">
      <c r="A31" s="21" t="s">
        <v>40</v>
      </c>
      <c r="B31" s="19" t="s">
        <v>41</v>
      </c>
      <c r="C31" s="27">
        <v>80000</v>
      </c>
      <c r="D31" s="27">
        <v>80000</v>
      </c>
    </row>
    <row r="32" spans="1:6" ht="35.1" customHeight="1" x14ac:dyDescent="0.2">
      <c r="A32" s="29" t="s">
        <v>47</v>
      </c>
      <c r="B32" s="30" t="s">
        <v>48</v>
      </c>
      <c r="C32" s="26">
        <v>506200</v>
      </c>
      <c r="D32" s="26">
        <v>506200</v>
      </c>
    </row>
    <row r="33" spans="1:4" ht="70.900000000000006" customHeight="1" x14ac:dyDescent="0.2">
      <c r="A33" s="21" t="s">
        <v>42</v>
      </c>
      <c r="B33" s="19" t="s">
        <v>43</v>
      </c>
      <c r="C33" s="27">
        <v>506200</v>
      </c>
      <c r="D33" s="27">
        <v>506200</v>
      </c>
    </row>
    <row r="34" spans="1:4" ht="55.15" customHeight="1" x14ac:dyDescent="0.2">
      <c r="A34" s="29" t="s">
        <v>49</v>
      </c>
      <c r="B34" s="30" t="s">
        <v>44</v>
      </c>
      <c r="C34" s="26">
        <v>44500</v>
      </c>
      <c r="D34" s="26">
        <v>44500</v>
      </c>
    </row>
    <row r="35" spans="1:4" ht="60" customHeight="1" x14ac:dyDescent="0.2">
      <c r="A35" s="21" t="s">
        <v>50</v>
      </c>
      <c r="B35" s="19" t="s">
        <v>44</v>
      </c>
      <c r="C35" s="27">
        <v>44500</v>
      </c>
      <c r="D35" s="27">
        <v>44500</v>
      </c>
    </row>
    <row r="36" spans="1:4" ht="67.900000000000006" customHeight="1" x14ac:dyDescent="0.2">
      <c r="A36" s="29" t="s">
        <v>63</v>
      </c>
      <c r="B36" s="30" t="s">
        <v>64</v>
      </c>
      <c r="C36" s="26"/>
      <c r="D36" s="26">
        <v>-1.1100000000000001</v>
      </c>
    </row>
    <row r="37" spans="1:4" ht="74.45" customHeight="1" x14ac:dyDescent="0.2">
      <c r="A37" s="21" t="s">
        <v>65</v>
      </c>
      <c r="B37" s="19" t="s">
        <v>64</v>
      </c>
      <c r="C37" s="27"/>
      <c r="D37" s="27">
        <v>-1.1100000000000001</v>
      </c>
    </row>
    <row r="38" spans="1:4" x14ac:dyDescent="0.2">
      <c r="A38" s="24"/>
      <c r="B38" s="25" t="s">
        <v>67</v>
      </c>
      <c r="C38" s="26">
        <f>C9+C22</f>
        <v>4249564</v>
      </c>
      <c r="D38" s="26">
        <f>D9+D22</f>
        <v>4820413.04</v>
      </c>
    </row>
    <row r="39" spans="1:4" x14ac:dyDescent="0.2">
      <c r="A39" s="24"/>
      <c r="B39" s="25" t="s">
        <v>37</v>
      </c>
      <c r="C39" s="26">
        <v>591500</v>
      </c>
      <c r="D39" s="34" t="s">
        <v>66</v>
      </c>
    </row>
    <row r="40" spans="1:4" x14ac:dyDescent="0.25">
      <c r="A40" s="35" t="s">
        <v>68</v>
      </c>
      <c r="B40" s="36"/>
      <c r="C40" s="28">
        <f>C38+C39</f>
        <v>4841064</v>
      </c>
      <c r="D40" s="28">
        <v>4709856.05</v>
      </c>
    </row>
    <row r="42" spans="1:4" s="12" customFormat="1" x14ac:dyDescent="0.25">
      <c r="A42" s="4"/>
      <c r="B42" s="18"/>
      <c r="C42" s="32"/>
      <c r="D42" s="17"/>
    </row>
  </sheetData>
  <mergeCells count="6">
    <mergeCell ref="A40:B40"/>
    <mergeCell ref="B1:D1"/>
    <mergeCell ref="B2:D2"/>
    <mergeCell ref="B3:D3"/>
    <mergeCell ref="B4:D4"/>
    <mergeCell ref="A5:D5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2019-03-27T10:34:15Z</cp:lastPrinted>
  <dcterms:created xsi:type="dcterms:W3CDTF">2008-09-22T12:52:04Z</dcterms:created>
  <dcterms:modified xsi:type="dcterms:W3CDTF">2019-03-27T10:48:49Z</dcterms:modified>
</cp:coreProperties>
</file>